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2021'!$A$1</definedName>
    <definedName name="sub_11000" localSheetId="1">'таблица 3 ДОП 2022'!$A$1</definedName>
    <definedName name="sub_11000" localSheetId="2">'таблица 3 ДОП 2023'!$A$1</definedName>
    <definedName name="_xlnm.Print_Area" localSheetId="0">'таблица 3 ДОП 2021'!$A$1:$Q$17</definedName>
    <definedName name="_xlnm.Print_Area" localSheetId="1">'таблица 3 ДОП 2022'!$A$1:$Q$17</definedName>
    <definedName name="_xlnm.Print_Area" localSheetId="2">'таблица 3 ДОП 2023'!$A$1:$Q$17</definedName>
  </definedNames>
  <calcPr calcId="145621" iterate="1"/>
</workbook>
</file>

<file path=xl/calcChain.xml><?xml version="1.0" encoding="utf-8"?>
<calcChain xmlns="http://schemas.openxmlformats.org/spreadsheetml/2006/main">
  <c r="G12" i="1" l="1"/>
  <c r="P12" i="1"/>
  <c r="G13" i="1"/>
  <c r="Q16" i="11"/>
  <c r="F16" i="11" s="1"/>
  <c r="Q15" i="11"/>
  <c r="F15" i="11" s="1"/>
  <c r="Q14" i="11"/>
  <c r="F14" i="11" s="1"/>
  <c r="Q13" i="11"/>
  <c r="F13" i="11" s="1"/>
  <c r="Q12" i="11"/>
  <c r="F12" i="11" s="1"/>
  <c r="Q11" i="11"/>
  <c r="F11" i="11" s="1"/>
  <c r="Q10" i="11"/>
  <c r="F10" i="11" s="1"/>
  <c r="Q16" i="10"/>
  <c r="F16" i="10" s="1"/>
  <c r="Q15" i="10"/>
  <c r="F15" i="10"/>
  <c r="Q14" i="10"/>
  <c r="F14" i="10"/>
  <c r="Q13" i="10"/>
  <c r="F13" i="10"/>
  <c r="Q12" i="10"/>
  <c r="F12" i="10"/>
  <c r="Q11" i="10"/>
  <c r="F11" i="10"/>
  <c r="Q10" i="10"/>
  <c r="F10" i="10"/>
  <c r="P17" i="11" l="1"/>
  <c r="O17" i="11"/>
  <c r="N17" i="11"/>
  <c r="M17" i="11"/>
  <c r="L17" i="11"/>
  <c r="K17" i="11"/>
  <c r="J17" i="11"/>
  <c r="I17" i="11"/>
  <c r="H17" i="11"/>
  <c r="G17" i="11"/>
  <c r="E17" i="11"/>
  <c r="P17" i="10"/>
  <c r="O17" i="10"/>
  <c r="N17" i="10"/>
  <c r="M17" i="10"/>
  <c r="L17" i="10"/>
  <c r="K17" i="10"/>
  <c r="I17" i="10"/>
  <c r="H17" i="10"/>
  <c r="G17" i="10"/>
  <c r="E17" i="10"/>
  <c r="J17" i="10"/>
  <c r="Q17" i="11" l="1"/>
  <c r="Q17" i="10" l="1"/>
  <c r="E17" i="1"/>
  <c r="Q10" i="1"/>
  <c r="F10" i="1" l="1"/>
  <c r="Q11" i="1"/>
  <c r="Q12" i="1"/>
  <c r="Q13" i="1"/>
  <c r="Q14" i="1"/>
  <c r="Q15" i="1"/>
  <c r="Q16" i="1"/>
  <c r="P17" i="1"/>
  <c r="F13" i="1" l="1"/>
  <c r="F15" i="1"/>
  <c r="F11" i="1"/>
  <c r="F16" i="1"/>
  <c r="F14" i="1"/>
  <c r="F12" i="1"/>
  <c r="G17" i="1"/>
  <c r="H17" i="1"/>
  <c r="I17" i="1"/>
  <c r="J17" i="1"/>
  <c r="K17" i="1"/>
  <c r="L17" i="1"/>
  <c r="M17" i="1"/>
  <c r="N17" i="1"/>
  <c r="O17" i="1"/>
  <c r="Q17" i="1"/>
</calcChain>
</file>

<file path=xl/sharedStrings.xml><?xml version="1.0" encoding="utf-8"?>
<sst xmlns="http://schemas.openxmlformats.org/spreadsheetml/2006/main" count="102" uniqueCount="37">
  <si>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</si>
  <si>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</si>
  <si>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</si>
  <si>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</si>
  <si>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</si>
  <si>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</si>
  <si>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</si>
  <si>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</si>
  <si>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</si>
  <si>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</si>
  <si>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</si>
  <si>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</si>
  <si>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</si>
  <si>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</si>
  <si>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</si>
  <si>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</si>
  <si>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</si>
  <si>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</si>
  <si>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</si>
  <si>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</si>
  <si>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</si>
  <si>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</si>
  <si>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</si>
  <si>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</si>
  <si>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</si>
  <si>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</si>
  <si>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</si>
  <si>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</si>
  <si>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</si>
  <si>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</si>
  <si>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</si>
  <si>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</si>
  <si>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</si>
  <si>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</si>
  <si>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к постановлению Администрации Раменского городского округа</t>
  </si>
  <si>
    <t xml:space="preserve">приложение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</si>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</sst>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C9" zoomScale="85" zoomScaleNormal="85" workbookViewId="0">
      <selection activeCell="Q17" sqref="Q17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4.140625" style="5" bestFit="1" customWidth="1"/>
    <col min="20" max="20" width="11.7109375" style="5" customWidth="1"/>
    <col min="21" max="16384" width="9.140625" style="5"/>
  </cols>
  <sheetData>
    <row r="1" spans="1:20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 x14ac:dyDescent="0.2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 x14ac:dyDescent="0.3">
      <c r="A7" s="6"/>
      <c r="P7" s="32" t="s">
        <v>30</v>
      </c>
      <c r="Q7" s="32"/>
    </row>
    <row r="8" spans="1:20" ht="31.5" customHeight="1" thickBot="1" x14ac:dyDescent="0.3">
      <c r="A8" s="14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 x14ac:dyDescent="0.3">
      <c r="A9" s="16" t="s">
        <v>1</v>
      </c>
      <c r="B9" s="34"/>
      <c r="C9" s="37"/>
      <c r="D9" s="38"/>
      <c r="E9" s="37"/>
      <c r="F9" s="40"/>
      <c r="G9" s="25" t="s">
        <v>23</v>
      </c>
      <c r="H9" s="25" t="s">
        <v>24</v>
      </c>
      <c r="I9" s="25" t="s">
        <v>25</v>
      </c>
      <c r="J9" s="25" t="s">
        <v>26</v>
      </c>
      <c r="K9" s="25" t="s">
        <v>2</v>
      </c>
      <c r="L9" s="17" t="s">
        <v>27</v>
      </c>
      <c r="M9" s="17" t="s">
        <v>28</v>
      </c>
      <c r="N9" s="17" t="s">
        <v>3</v>
      </c>
      <c r="O9" s="17" t="s">
        <v>4</v>
      </c>
      <c r="P9" s="17" t="s">
        <v>29</v>
      </c>
      <c r="Q9" s="45"/>
    </row>
    <row r="10" spans="1:20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39070.107301425662</v>
      </c>
      <c r="G12" s="2">
        <f>17016331.96+2963183.47</f>
        <v>19979515.43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f>6951941+621918.05</f>
        <v>7573859.0499999998</v>
      </c>
      <c r="Q12" s="3">
        <f t="shared" si="0"/>
        <v>38366845.369999997</v>
      </c>
      <c r="R12" s="8"/>
      <c r="S12" s="8"/>
      <c r="T12" s="24"/>
    </row>
    <row r="13" spans="1:20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16969.046497959185</v>
      </c>
      <c r="G13" s="2">
        <f>30362412.33-1182477</f>
        <v>29179935.329999998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41574163.920000002</v>
      </c>
      <c r="R13" s="8"/>
      <c r="S13" s="8"/>
      <c r="T13" s="24"/>
    </row>
    <row r="14" spans="1:20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20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12"/>
      <c r="G17" s="10">
        <f t="shared" ref="G17:P17" si="2">SUM(G10:G16)</f>
        <v>130510969.84999999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19121945.220000003</v>
      </c>
      <c r="Q17" s="10">
        <f>SUM(Q10:Q16)</f>
        <v>208661334.51999998</v>
      </c>
      <c r="R17" s="15"/>
      <c r="S17" s="15"/>
      <c r="T17" s="15"/>
    </row>
    <row r="19" spans="1:20" x14ac:dyDescent="0.25">
      <c r="K19" s="8"/>
    </row>
  </sheetData>
  <mergeCells count="16">
    <mergeCell ref="A17:D17"/>
    <mergeCell ref="B10:B16"/>
    <mergeCell ref="A10:A16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zoomScale="85" zoomScaleNormal="85" workbookViewId="0">
      <selection activeCell="C10" sqref="A10:XFD1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0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 x14ac:dyDescent="0.25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 x14ac:dyDescent="0.3">
      <c r="A7" s="6"/>
      <c r="P7" s="32" t="s">
        <v>30</v>
      </c>
      <c r="Q7" s="32"/>
    </row>
    <row r="8" spans="1:20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0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4"/>
    </row>
    <row r="13" spans="1:20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4"/>
    </row>
    <row r="14" spans="1:20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opLeftCell="F10" zoomScale="85" zoomScaleNormal="85" workbookViewId="0">
      <selection activeCell="Q17" sqref="Q17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0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 x14ac:dyDescent="0.25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 x14ac:dyDescent="0.3">
      <c r="A7" s="6"/>
      <c r="P7" s="32" t="s">
        <v>30</v>
      </c>
      <c r="Q7" s="32"/>
    </row>
    <row r="8" spans="1:20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0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4"/>
    </row>
    <row r="13" spans="1:20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4"/>
    </row>
    <row r="14" spans="1:20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2021'!sub_11000</vt:lpstr>
      <vt:lpstr>'таблица 3 ДОП 2022'!sub_11000</vt:lpstr>
      <vt:lpstr>'таблица 3 ДОП 2023'!sub_11000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2021-12-29T08:13:49Z</cp:lastPrinted>
  <dcterms:created xsi:type="dcterms:W3CDTF">2020-06-29T08:41:14Z</dcterms:created>
  <dcterms:modified xsi:type="dcterms:W3CDTF">2021-12-29T08:14:24Z</dcterms:modified>
</cp:coreProperties>
</file>